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Interest_rate">Sheet1!$C$7</definedName>
    <definedName name="retention_rate">Sheet1!$C$6</definedName>
  </definedNames>
  <calcPr calcId="144525"/>
</workbook>
</file>

<file path=xl/calcChain.xml><?xml version="1.0" encoding="utf-8"?>
<calcChain xmlns="http://schemas.openxmlformats.org/spreadsheetml/2006/main">
  <c r="C10" i="1" l="1"/>
  <c r="D10" i="1" s="1"/>
  <c r="D9" i="1"/>
  <c r="C11" i="1" l="1"/>
  <c r="C12" i="1" l="1"/>
  <c r="D11" i="1"/>
  <c r="D12" i="1" l="1"/>
  <c r="C13" i="1"/>
  <c r="C14" i="1" l="1"/>
  <c r="D13" i="1"/>
  <c r="D14" i="1" l="1"/>
  <c r="C15" i="1"/>
  <c r="C16" i="1" l="1"/>
  <c r="D15" i="1"/>
  <c r="D16" i="1" l="1"/>
  <c r="C17" i="1"/>
  <c r="C18" i="1" l="1"/>
  <c r="D17" i="1"/>
  <c r="D18" i="1" l="1"/>
  <c r="C19" i="1"/>
  <c r="C20" i="1" l="1"/>
  <c r="D19" i="1"/>
  <c r="D20" i="1" l="1"/>
  <c r="C21" i="1"/>
  <c r="C22" i="1" l="1"/>
  <c r="D21" i="1"/>
  <c r="D22" i="1" l="1"/>
  <c r="C23" i="1"/>
  <c r="C24" i="1" l="1"/>
  <c r="D23" i="1"/>
  <c r="D24" i="1" l="1"/>
  <c r="C25" i="1"/>
  <c r="C26" i="1" l="1"/>
  <c r="D25" i="1"/>
  <c r="D26" i="1" l="1"/>
  <c r="C27" i="1"/>
  <c r="C28" i="1" l="1"/>
  <c r="D27" i="1"/>
  <c r="D28" i="1" l="1"/>
  <c r="C29" i="1"/>
  <c r="C30" i="1" l="1"/>
  <c r="D29" i="1"/>
  <c r="D30" i="1" l="1"/>
  <c r="C31" i="1"/>
  <c r="D31" i="1" l="1"/>
  <c r="C32" i="1"/>
  <c r="D32" i="1" l="1"/>
  <c r="C33" i="1"/>
  <c r="C34" i="1" l="1"/>
  <c r="D33" i="1"/>
  <c r="D34" i="1" l="1"/>
  <c r="C35" i="1"/>
  <c r="D35" i="1" l="1"/>
  <c r="C36" i="1"/>
  <c r="D36" i="1" l="1"/>
  <c r="C37" i="1"/>
  <c r="C38" i="1" l="1"/>
  <c r="D38" i="1" s="1"/>
  <c r="E4" i="1" s="1"/>
  <c r="G8" i="1" s="1"/>
  <c r="D37" i="1"/>
</calcChain>
</file>

<file path=xl/sharedStrings.xml><?xml version="1.0" encoding="utf-8"?>
<sst xmlns="http://schemas.openxmlformats.org/spreadsheetml/2006/main" count="8" uniqueCount="7">
  <si>
    <t>Interest rate</t>
  </si>
  <si>
    <t>Year</t>
  </si>
  <si>
    <t>Mean Profit(if still here)</t>
  </si>
  <si>
    <t>Number</t>
  </si>
  <si>
    <t>retention rate</t>
  </si>
  <si>
    <t>Profit</t>
  </si>
  <si>
    <t>npv per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</si>
</sst>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8" fontId="2" fillId="0" borderId="0" xfId="0" applyNumberFormat="1" applyFont="1"/>
    <xf numFmtId="6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8"/>
  <sheetViews>
    <sheetView tabSelected="1" zoomScale="70" zoomScaleNormal="70" workbookViewId="0">
      <selection activeCell="C1" sqref="C1"/>
    </sheetView>
  </sheetViews>
  <sheetFormatPr defaultRowHeight="12.75" x14ac:dyDescent="0.2"/>
  <cols>
    <col min="1" max="1" width="6.42578125" style="1" customWidth="1"/>
    <col min="2" max="2" width="27.7109375" style="1" bestFit="1" customWidth="1"/>
    <col min="3" max="3" width="9.140625" style="1"/>
    <col min="4" max="4" width="19.28515625" style="1" customWidth="1"/>
    <col min="5" max="5" width="9.140625" style="1" customWidth="1"/>
    <col min="6" max="6" width="16.42578125" style="1" customWidth="1"/>
    <col min="7" max="16384" width="9.140625" style="1"/>
  </cols>
  <sheetData>
    <row r="4" spans="1:7" x14ac:dyDescent="0.2">
      <c r="D4" s="1" t="s">
        <v>6</v>
      </c>
      <c r="E4" s="1">
        <f>(1+Interest_rate)*NPV(Interest_rate,D9:D38)/100</f>
        <v>141.71809813052025</v>
      </c>
    </row>
    <row r="6" spans="1:7" x14ac:dyDescent="0.2">
      <c r="B6" s="1" t="s">
        <v>4</v>
      </c>
      <c r="C6" s="1">
        <v>0.8</v>
      </c>
    </row>
    <row r="7" spans="1:7" x14ac:dyDescent="0.2">
      <c r="B7" s="1" t="s">
        <v>0</v>
      </c>
      <c r="C7" s="1">
        <v>0.15</v>
      </c>
    </row>
    <row r="8" spans="1:7" x14ac:dyDescent="0.2">
      <c r="A8" s="1" t="s">
        <v>1</v>
      </c>
      <c r="B8" s="1" t="s">
        <v>2</v>
      </c>
      <c r="C8" s="1" t="s">
        <v>3</v>
      </c>
      <c r="D8" s="1" t="s">
        <v>5</v>
      </c>
      <c r="F8" s="1" t="s">
        <v>4</v>
      </c>
      <c r="G8" s="1">
        <f>E4</f>
        <v>141.71809813052025</v>
      </c>
    </row>
    <row r="9" spans="1:7" x14ac:dyDescent="0.2">
      <c r="A9" s="1">
        <v>1</v>
      </c>
      <c r="B9" s="2">
        <v>-40</v>
      </c>
      <c r="C9" s="1">
        <v>100</v>
      </c>
      <c r="D9" s="2">
        <f>C9*B9</f>
        <v>-4000</v>
      </c>
      <c r="F9" s="1">
        <v>0.8</v>
      </c>
      <c r="G9" s="1">
        <f t="dataTable" ref="G9:G13" dt2D="0" dtr="0" r1="C6"/>
        <v>141.71809813052025</v>
      </c>
    </row>
    <row r="10" spans="1:7" x14ac:dyDescent="0.2">
      <c r="A10" s="1">
        <v>2</v>
      </c>
      <c r="B10" s="2">
        <v>66</v>
      </c>
      <c r="C10" s="1">
        <f>retention_rate*C9</f>
        <v>80</v>
      </c>
      <c r="D10" s="2">
        <f t="shared" ref="D10:D38" si="0">C10*B10</f>
        <v>5280</v>
      </c>
      <c r="F10" s="1">
        <v>0.85</v>
      </c>
      <c r="G10" s="1">
        <v>193.14952690885582</v>
      </c>
    </row>
    <row r="11" spans="1:7" x14ac:dyDescent="0.2">
      <c r="A11" s="1">
        <v>3</v>
      </c>
      <c r="B11" s="2">
        <v>72</v>
      </c>
      <c r="C11" s="1">
        <f t="shared" ref="C11:C38" si="1">retention_rate*C10</f>
        <v>64</v>
      </c>
      <c r="D11" s="2">
        <f t="shared" si="0"/>
        <v>4608</v>
      </c>
      <c r="F11" s="1">
        <v>0.9</v>
      </c>
      <c r="G11" s="1">
        <v>269.34744878814081</v>
      </c>
    </row>
    <row r="12" spans="1:7" x14ac:dyDescent="0.2">
      <c r="A12" s="1">
        <v>4</v>
      </c>
      <c r="B12" s="2">
        <v>79</v>
      </c>
      <c r="C12" s="1">
        <f t="shared" si="1"/>
        <v>51.2</v>
      </c>
      <c r="D12" s="2">
        <f t="shared" si="0"/>
        <v>4044.8</v>
      </c>
      <c r="F12" s="1">
        <v>0.95</v>
      </c>
      <c r="G12" s="1">
        <v>390.71253258384974</v>
      </c>
    </row>
    <row r="13" spans="1:7" x14ac:dyDescent="0.2">
      <c r="A13" s="1">
        <v>5</v>
      </c>
      <c r="B13" s="2">
        <v>87</v>
      </c>
      <c r="C13" s="1">
        <f t="shared" si="1"/>
        <v>40.960000000000008</v>
      </c>
      <c r="D13" s="2">
        <f t="shared" si="0"/>
        <v>3563.5200000000009</v>
      </c>
      <c r="F13" s="1">
        <v>0.99</v>
      </c>
      <c r="G13" s="1">
        <v>548.57706257589382</v>
      </c>
    </row>
    <row r="14" spans="1:7" x14ac:dyDescent="0.2">
      <c r="A14" s="1">
        <v>6</v>
      </c>
      <c r="B14" s="2">
        <v>92</v>
      </c>
      <c r="C14" s="1">
        <f t="shared" si="1"/>
        <v>32.768000000000008</v>
      </c>
      <c r="D14" s="2">
        <f t="shared" si="0"/>
        <v>3014.6560000000009</v>
      </c>
    </row>
    <row r="15" spans="1:7" x14ac:dyDescent="0.2">
      <c r="A15" s="1">
        <v>7</v>
      </c>
      <c r="B15" s="2">
        <v>96</v>
      </c>
      <c r="C15" s="1">
        <f t="shared" si="1"/>
        <v>26.214400000000008</v>
      </c>
      <c r="D15" s="2">
        <f t="shared" si="0"/>
        <v>2516.5824000000007</v>
      </c>
    </row>
    <row r="16" spans="1:7" x14ac:dyDescent="0.2">
      <c r="A16" s="1">
        <v>8</v>
      </c>
      <c r="B16" s="2">
        <v>99</v>
      </c>
      <c r="C16" s="1">
        <f t="shared" si="1"/>
        <v>20.971520000000009</v>
      </c>
      <c r="D16" s="2">
        <f t="shared" si="0"/>
        <v>2076.1804800000009</v>
      </c>
    </row>
    <row r="17" spans="1:4" x14ac:dyDescent="0.2">
      <c r="A17" s="1">
        <v>9</v>
      </c>
      <c r="B17" s="2">
        <v>103</v>
      </c>
      <c r="C17" s="1">
        <f t="shared" si="1"/>
        <v>16.777216000000006</v>
      </c>
      <c r="D17" s="2">
        <f t="shared" si="0"/>
        <v>1728.0532480000006</v>
      </c>
    </row>
    <row r="18" spans="1:4" x14ac:dyDescent="0.2">
      <c r="A18" s="1">
        <v>10</v>
      </c>
      <c r="B18" s="2">
        <v>106</v>
      </c>
      <c r="C18" s="1">
        <f t="shared" si="1"/>
        <v>13.421772800000006</v>
      </c>
      <c r="D18" s="2">
        <f t="shared" si="0"/>
        <v>1422.7079168000007</v>
      </c>
    </row>
    <row r="19" spans="1:4" x14ac:dyDescent="0.2">
      <c r="A19" s="1">
        <v>11</v>
      </c>
      <c r="B19" s="2">
        <v>111</v>
      </c>
      <c r="C19" s="1">
        <f t="shared" si="1"/>
        <v>10.737418240000006</v>
      </c>
      <c r="D19" s="2">
        <f t="shared" si="0"/>
        <v>1191.8534246400006</v>
      </c>
    </row>
    <row r="20" spans="1:4" x14ac:dyDescent="0.2">
      <c r="A20" s="1">
        <v>12</v>
      </c>
      <c r="B20" s="2">
        <v>116</v>
      </c>
      <c r="C20" s="1">
        <f t="shared" si="1"/>
        <v>8.5899345920000041</v>
      </c>
      <c r="D20" s="2">
        <f t="shared" si="0"/>
        <v>996.43241267200051</v>
      </c>
    </row>
    <row r="21" spans="1:4" x14ac:dyDescent="0.2">
      <c r="A21" s="1">
        <v>13</v>
      </c>
      <c r="B21" s="2">
        <v>120</v>
      </c>
      <c r="C21" s="1">
        <f t="shared" si="1"/>
        <v>6.8719476736000038</v>
      </c>
      <c r="D21" s="2">
        <f t="shared" si="0"/>
        <v>824.63372083200045</v>
      </c>
    </row>
    <row r="22" spans="1:4" x14ac:dyDescent="0.2">
      <c r="A22" s="1">
        <v>14</v>
      </c>
      <c r="B22" s="2">
        <v>124</v>
      </c>
      <c r="C22" s="1">
        <f t="shared" si="1"/>
        <v>5.4975581388800032</v>
      </c>
      <c r="D22" s="2">
        <f t="shared" si="0"/>
        <v>681.69720922112037</v>
      </c>
    </row>
    <row r="23" spans="1:4" x14ac:dyDescent="0.2">
      <c r="A23" s="1">
        <v>15</v>
      </c>
      <c r="B23" s="2">
        <v>130</v>
      </c>
      <c r="C23" s="1">
        <f t="shared" si="1"/>
        <v>4.3980465111040026</v>
      </c>
      <c r="D23" s="2">
        <f t="shared" si="0"/>
        <v>571.7460464435203</v>
      </c>
    </row>
    <row r="24" spans="1:4" x14ac:dyDescent="0.2">
      <c r="A24" s="1">
        <v>16</v>
      </c>
      <c r="B24" s="2">
        <v>137</v>
      </c>
      <c r="C24" s="1">
        <f t="shared" si="1"/>
        <v>3.5184372088832023</v>
      </c>
      <c r="D24" s="2">
        <f t="shared" si="0"/>
        <v>482.02589761699869</v>
      </c>
    </row>
    <row r="25" spans="1:4" x14ac:dyDescent="0.2">
      <c r="A25" s="1">
        <v>17</v>
      </c>
      <c r="B25" s="2">
        <v>142</v>
      </c>
      <c r="C25" s="1">
        <f t="shared" si="1"/>
        <v>2.8147497671065622</v>
      </c>
      <c r="D25" s="2">
        <f t="shared" si="0"/>
        <v>399.69446692913186</v>
      </c>
    </row>
    <row r="26" spans="1:4" x14ac:dyDescent="0.2">
      <c r="A26" s="1">
        <v>18</v>
      </c>
      <c r="B26" s="2">
        <v>148</v>
      </c>
      <c r="C26" s="1">
        <f t="shared" si="1"/>
        <v>2.25179981368525</v>
      </c>
      <c r="D26" s="2">
        <f t="shared" si="0"/>
        <v>333.26637242541699</v>
      </c>
    </row>
    <row r="27" spans="1:4" x14ac:dyDescent="0.2">
      <c r="A27" s="1">
        <v>19</v>
      </c>
      <c r="B27" s="2">
        <v>155</v>
      </c>
      <c r="C27" s="1">
        <f t="shared" si="1"/>
        <v>1.8014398509482001</v>
      </c>
      <c r="D27" s="2">
        <f t="shared" si="0"/>
        <v>279.22317689697104</v>
      </c>
    </row>
    <row r="28" spans="1:4" x14ac:dyDescent="0.2">
      <c r="A28" s="1">
        <v>20</v>
      </c>
      <c r="B28" s="3">
        <v>161</v>
      </c>
      <c r="C28" s="1">
        <f t="shared" si="1"/>
        <v>1.4411518807585602</v>
      </c>
      <c r="D28" s="2">
        <f t="shared" si="0"/>
        <v>232.02545280212817</v>
      </c>
    </row>
    <row r="29" spans="1:4" x14ac:dyDescent="0.2">
      <c r="A29" s="1">
        <v>21</v>
      </c>
      <c r="B29" s="3">
        <v>161</v>
      </c>
      <c r="C29" s="1">
        <f t="shared" si="1"/>
        <v>1.1529215046068482</v>
      </c>
      <c r="D29" s="2">
        <f t="shared" si="0"/>
        <v>185.62036224170257</v>
      </c>
    </row>
    <row r="30" spans="1:4" x14ac:dyDescent="0.2">
      <c r="A30" s="1">
        <v>22</v>
      </c>
      <c r="B30" s="3">
        <v>161</v>
      </c>
      <c r="C30" s="1">
        <f t="shared" si="1"/>
        <v>0.92233720368547856</v>
      </c>
      <c r="D30" s="2">
        <f t="shared" si="0"/>
        <v>148.49628979336205</v>
      </c>
    </row>
    <row r="31" spans="1:4" x14ac:dyDescent="0.2">
      <c r="A31" s="1">
        <v>23</v>
      </c>
      <c r="B31" s="3">
        <v>161</v>
      </c>
      <c r="C31" s="1">
        <f t="shared" si="1"/>
        <v>0.73786976294838291</v>
      </c>
      <c r="D31" s="2">
        <f t="shared" si="0"/>
        <v>118.79703183468965</v>
      </c>
    </row>
    <row r="32" spans="1:4" x14ac:dyDescent="0.2">
      <c r="A32" s="1">
        <v>24</v>
      </c>
      <c r="B32" s="3">
        <v>161</v>
      </c>
      <c r="C32" s="1">
        <f t="shared" si="1"/>
        <v>0.59029581035870637</v>
      </c>
      <c r="D32" s="2">
        <f t="shared" si="0"/>
        <v>95.037625467751724</v>
      </c>
    </row>
    <row r="33" spans="1:4" x14ac:dyDescent="0.2">
      <c r="A33" s="1">
        <v>25</v>
      </c>
      <c r="B33" s="3">
        <v>161</v>
      </c>
      <c r="C33" s="1">
        <f t="shared" si="1"/>
        <v>0.4722366482869651</v>
      </c>
      <c r="D33" s="2">
        <f t="shared" si="0"/>
        <v>76.030100374201382</v>
      </c>
    </row>
    <row r="34" spans="1:4" x14ac:dyDescent="0.2">
      <c r="A34" s="1">
        <v>26</v>
      </c>
      <c r="B34" s="3">
        <v>161</v>
      </c>
      <c r="C34" s="1">
        <f t="shared" si="1"/>
        <v>0.3777893186295721</v>
      </c>
      <c r="D34" s="2">
        <f t="shared" si="0"/>
        <v>60.824080299361107</v>
      </c>
    </row>
    <row r="35" spans="1:4" x14ac:dyDescent="0.2">
      <c r="A35" s="1">
        <v>27</v>
      </c>
      <c r="B35" s="3">
        <v>161</v>
      </c>
      <c r="C35" s="1">
        <f t="shared" si="1"/>
        <v>0.30223145490365771</v>
      </c>
      <c r="D35" s="2">
        <f t="shared" si="0"/>
        <v>48.659264239488891</v>
      </c>
    </row>
    <row r="36" spans="1:4" x14ac:dyDescent="0.2">
      <c r="A36" s="1">
        <v>28</v>
      </c>
      <c r="B36" s="3">
        <v>161</v>
      </c>
      <c r="C36" s="1">
        <f t="shared" si="1"/>
        <v>0.24178516392292618</v>
      </c>
      <c r="D36" s="2">
        <f t="shared" si="0"/>
        <v>38.927411391591114</v>
      </c>
    </row>
    <row r="37" spans="1:4" x14ac:dyDescent="0.2">
      <c r="A37" s="1">
        <v>29</v>
      </c>
      <c r="B37" s="3">
        <v>161</v>
      </c>
      <c r="C37" s="1">
        <f t="shared" si="1"/>
        <v>0.19342813113834095</v>
      </c>
      <c r="D37" s="2">
        <f t="shared" si="0"/>
        <v>31.141929113272894</v>
      </c>
    </row>
    <row r="38" spans="1:4" x14ac:dyDescent="0.2">
      <c r="A38" s="1">
        <v>30</v>
      </c>
      <c r="B38" s="3">
        <v>161</v>
      </c>
      <c r="C38" s="1">
        <f t="shared" si="1"/>
        <v>0.15474250491067276</v>
      </c>
      <c r="D38" s="2">
        <f t="shared" si="0"/>
        <v>24.913543290618314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1DCE9-AFF6-4B7D-9764-55D422FCB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5A1F61E-00D2-412D-8A56-30FA45BFFA67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d1607db4-bd3f-4f82-a312-bf7e283d0a6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B1BFFC-C628-42B3-83FE-446F92B418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Interest_rate</vt:lpstr>
      <vt:lpstr>retention_rate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2007-02-23T15:59:19Z</dcterms:created>
  <dcterms:modified xsi:type="dcterms:W3CDTF">2010-08-30T11:01:27Z</dcterms:modified>
  <cp:category/>
</cp:coreProperties>
</file>